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Q12" i="1"/>
  <c r="R12" i="1"/>
  <c r="S12" i="1"/>
  <c r="T12" i="1"/>
  <c r="U12" i="1"/>
  <c r="V12" i="1"/>
  <c r="W12" i="1"/>
  <c r="X12" i="1"/>
  <c r="Y12" i="1"/>
  <c r="Z12" i="1"/>
  <c r="AA12" i="1"/>
  <c r="P12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<sst xmlns="http://schemas.openxmlformats.org/spreadsheetml/2006/main" count="27" uniqueCount="19">
  <si>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</si>
  <si>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</si>
  <si>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2071</t>
  </si>
  <si>
    <t>Test Name: ELISA TTCF</t>
  </si>
  <si>
    <t>Date: 08/02/2017</t>
  </si>
  <si>
    <t>Time: 15:44:51</t>
  </si>
  <si>
    <t>ID1: Day 21 in-vivo TTCF 7B 08feb17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</si>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</sst>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6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AA30"/>
  <sheetViews>
    <sheetView tabSelected="1" topLeftCell="A4" workbookViewId="0">
      <selection activeCell="P9" sqref="P9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6.2E-2</v>
      </c>
      <c r="C12" s="4">
        <v>0.38100000000000001</v>
      </c>
      <c r="D12" s="4">
        <v>0.32500000000000001</v>
      </c>
      <c r="E12" s="4">
        <v>0.32900000000000001</v>
      </c>
      <c r="F12" s="4">
        <v>0.32</v>
      </c>
      <c r="G12" s="4">
        <v>7.9000000000000001E-2</v>
      </c>
      <c r="H12" s="4">
        <v>5.3999999999999999E-2</v>
      </c>
      <c r="I12" s="4">
        <v>4.7E-2</v>
      </c>
      <c r="J12" s="4">
        <v>5.5E-2</v>
      </c>
      <c r="K12" s="4">
        <v>0.05</v>
      </c>
      <c r="L12" s="4">
        <v>0.25800000000000001</v>
      </c>
      <c r="M12" s="5">
        <v>0.27400000000000002</v>
      </c>
      <c r="O12" s="2"/>
      <c r="P12" s="3">
        <f>B12-B23</f>
        <v>2.7999999999999997E-2</v>
      </c>
      <c r="Q12" s="3">
        <f t="shared" ref="Q12:AA12" si="0">C12-C23</f>
        <v>0.34699999999999998</v>
      </c>
      <c r="R12" s="3">
        <f t="shared" si="0"/>
        <v>0.29100000000000004</v>
      </c>
      <c r="S12" s="3">
        <f t="shared" si="0"/>
        <v>0.29600000000000004</v>
      </c>
      <c r="T12" s="3">
        <f t="shared" si="0"/>
        <v>0.28800000000000003</v>
      </c>
      <c r="U12" s="3">
        <f t="shared" si="0"/>
        <v>4.3999999999999997E-2</v>
      </c>
      <c r="V12" s="3">
        <f t="shared" si="0"/>
        <v>2.0999999999999998E-2</v>
      </c>
      <c r="W12" s="3">
        <f t="shared" si="0"/>
        <v>1.6E-2</v>
      </c>
      <c r="X12" s="3">
        <f t="shared" si="0"/>
        <v>2.5000000000000001E-2</v>
      </c>
      <c r="Y12" s="3">
        <f t="shared" si="0"/>
        <v>1.8000000000000002E-2</v>
      </c>
      <c r="Z12" s="3">
        <f t="shared" si="0"/>
        <v>0.22700000000000001</v>
      </c>
      <c r="AA12" s="3">
        <f t="shared" si="0"/>
        <v>0.24400000000000002</v>
      </c>
    </row>
    <row r="13" spans="1:27" x14ac:dyDescent="0.3">
      <c r="A13" s="2" t="s">
        <v>11</v>
      </c>
      <c r="B13" s="6">
        <v>5.2999999999999999E-2</v>
      </c>
      <c r="C13" s="7">
        <v>0.29799999999999999</v>
      </c>
      <c r="D13" s="7">
        <v>0.27800000000000002</v>
      </c>
      <c r="E13" s="7">
        <v>0.29299999999999998</v>
      </c>
      <c r="F13" s="7">
        <v>0.27400000000000002</v>
      </c>
      <c r="G13" s="7">
        <v>5.7000000000000002E-2</v>
      </c>
      <c r="H13" s="7">
        <v>4.4999999999999998E-2</v>
      </c>
      <c r="I13" s="7">
        <v>4.4999999999999998E-2</v>
      </c>
      <c r="J13" s="7">
        <v>0.05</v>
      </c>
      <c r="K13" s="7">
        <v>4.5999999999999999E-2</v>
      </c>
      <c r="L13" s="7">
        <v>0.20300000000000001</v>
      </c>
      <c r="M13" s="8">
        <v>0.218</v>
      </c>
      <c r="O13" s="2"/>
      <c r="P13" s="3">
        <f t="shared" ref="P13:P19" si="1">B13-B24</f>
        <v>2.0999999999999998E-2</v>
      </c>
      <c r="Q13" s="3">
        <f t="shared" ref="Q13:Q19" si="2">C13-C24</f>
        <v>0.26500000000000001</v>
      </c>
      <c r="R13" s="3">
        <f t="shared" ref="R13:R19" si="3">D13-D24</f>
        <v>0.24500000000000002</v>
      </c>
      <c r="S13" s="3">
        <f t="shared" ref="S13:S19" si="4">E13-E24</f>
        <v>0.26</v>
      </c>
      <c r="T13" s="3">
        <f t="shared" ref="T13:T19" si="5">F13-F24</f>
        <v>0.24100000000000002</v>
      </c>
      <c r="U13" s="3">
        <f t="shared" ref="U13:U19" si="6">G13-G24</f>
        <v>2.6000000000000002E-2</v>
      </c>
      <c r="V13" s="3">
        <f t="shared" ref="V13:V19" si="7">H13-H24</f>
        <v>1.3999999999999999E-2</v>
      </c>
      <c r="W13" s="3">
        <f t="shared" ref="W13:W19" si="8">I13-I24</f>
        <v>1.2999999999999998E-2</v>
      </c>
      <c r="X13" s="3">
        <f t="shared" ref="X13:X19" si="9">J13-J24</f>
        <v>1.7000000000000001E-2</v>
      </c>
      <c r="Y13" s="3">
        <f t="shared" ref="Y13:Y19" si="10">K13-K24</f>
        <v>1.2999999999999998E-2</v>
      </c>
      <c r="Z13" s="3">
        <f t="shared" ref="Z13:Z19" si="11">L13-L24</f>
        <v>0.16900000000000001</v>
      </c>
      <c r="AA13" s="3">
        <f t="shared" ref="AA13:AA19" si="12">M13-M24</f>
        <v>0.185</v>
      </c>
    </row>
    <row r="14" spans="1:27" x14ac:dyDescent="0.3">
      <c r="A14" s="2" t="s">
        <v>12</v>
      </c>
      <c r="B14" s="6">
        <v>4.9000000000000002E-2</v>
      </c>
      <c r="C14" s="7">
        <v>0.26600000000000001</v>
      </c>
      <c r="D14" s="7">
        <v>0.23799999999999999</v>
      </c>
      <c r="E14" s="7">
        <v>0.24399999999999999</v>
      </c>
      <c r="F14" s="7">
        <v>0.23</v>
      </c>
      <c r="G14" s="7">
        <v>5.0999999999999997E-2</v>
      </c>
      <c r="H14" s="7">
        <v>0.05</v>
      </c>
      <c r="I14" s="7">
        <v>4.4999999999999998E-2</v>
      </c>
      <c r="J14" s="7">
        <v>4.8000000000000001E-2</v>
      </c>
      <c r="K14" s="7">
        <v>4.5999999999999999E-2</v>
      </c>
      <c r="L14" s="7">
        <v>0.17699999999999999</v>
      </c>
      <c r="M14" s="8">
        <v>0.17299999999999999</v>
      </c>
      <c r="O14" s="2"/>
      <c r="P14" s="3">
        <f t="shared" si="1"/>
        <v>1.7000000000000001E-2</v>
      </c>
      <c r="Q14" s="3">
        <f t="shared" si="2"/>
        <v>0.23300000000000001</v>
      </c>
      <c r="R14" s="3">
        <f t="shared" si="3"/>
        <v>0.20599999999999999</v>
      </c>
      <c r="S14" s="3">
        <f t="shared" si="4"/>
        <v>0.21199999999999999</v>
      </c>
      <c r="T14" s="3">
        <f t="shared" si="5"/>
        <v>0.19700000000000001</v>
      </c>
      <c r="U14" s="3">
        <f t="shared" si="6"/>
        <v>1.8999999999999996E-2</v>
      </c>
      <c r="V14" s="3">
        <f t="shared" si="7"/>
        <v>1.6E-2</v>
      </c>
      <c r="W14" s="3">
        <f t="shared" si="8"/>
        <v>1.1999999999999997E-2</v>
      </c>
      <c r="X14" s="3">
        <f t="shared" si="9"/>
        <v>1.3999999999999999E-2</v>
      </c>
      <c r="Y14" s="3">
        <f t="shared" si="10"/>
        <v>1.1999999999999997E-2</v>
      </c>
      <c r="Z14" s="3">
        <f t="shared" si="11"/>
        <v>0.126</v>
      </c>
      <c r="AA14" s="3">
        <f t="shared" si="12"/>
        <v>0.14199999999999999</v>
      </c>
    </row>
    <row r="15" spans="1:27" x14ac:dyDescent="0.3">
      <c r="A15" s="2" t="s">
        <v>13</v>
      </c>
      <c r="B15" s="6">
        <v>4.4999999999999998E-2</v>
      </c>
      <c r="C15" s="7">
        <v>0.22500000000000001</v>
      </c>
      <c r="D15" s="7">
        <v>0.187</v>
      </c>
      <c r="E15" s="7">
        <v>0.20799999999999999</v>
      </c>
      <c r="F15" s="7">
        <v>0.184</v>
      </c>
      <c r="G15" s="7">
        <v>4.7E-2</v>
      </c>
      <c r="H15" s="7">
        <v>4.4999999999999998E-2</v>
      </c>
      <c r="I15" s="7">
        <v>4.1000000000000002E-2</v>
      </c>
      <c r="J15" s="7">
        <v>4.3999999999999997E-2</v>
      </c>
      <c r="K15" s="7">
        <v>4.4999999999999998E-2</v>
      </c>
      <c r="L15" s="7">
        <v>0.12</v>
      </c>
      <c r="M15" s="8">
        <v>0.123</v>
      </c>
      <c r="O15" s="2"/>
      <c r="P15" s="3">
        <f t="shared" si="1"/>
        <v>1.2999999999999998E-2</v>
      </c>
      <c r="Q15" s="3">
        <f t="shared" si="2"/>
        <v>0.19400000000000001</v>
      </c>
      <c r="R15" s="3">
        <f t="shared" si="3"/>
        <v>0.157</v>
      </c>
      <c r="S15" s="3">
        <f t="shared" si="4"/>
        <v>0.17699999999999999</v>
      </c>
      <c r="T15" s="3">
        <f t="shared" si="5"/>
        <v>0.153</v>
      </c>
      <c r="U15" s="3">
        <f t="shared" si="6"/>
        <v>1.4999999999999999E-2</v>
      </c>
      <c r="V15" s="3">
        <f t="shared" si="7"/>
        <v>1.2999999999999998E-2</v>
      </c>
      <c r="W15" s="3">
        <f t="shared" si="8"/>
        <v>1.2E-2</v>
      </c>
      <c r="X15" s="3">
        <f t="shared" si="9"/>
        <v>1.1999999999999997E-2</v>
      </c>
      <c r="Y15" s="3">
        <f t="shared" si="10"/>
        <v>1.1999999999999997E-2</v>
      </c>
      <c r="Z15" s="3">
        <f t="shared" si="11"/>
        <v>8.6999999999999994E-2</v>
      </c>
      <c r="AA15" s="3">
        <f t="shared" si="12"/>
        <v>9.1999999999999998E-2</v>
      </c>
    </row>
    <row r="16" spans="1:27" x14ac:dyDescent="0.3">
      <c r="A16" s="2" t="s">
        <v>14</v>
      </c>
      <c r="B16" s="6">
        <v>4.4999999999999998E-2</v>
      </c>
      <c r="C16" s="7">
        <v>0.2</v>
      </c>
      <c r="D16" s="7">
        <v>0.152</v>
      </c>
      <c r="E16" s="7">
        <v>0.158</v>
      </c>
      <c r="F16" s="7">
        <v>0.14899999999999999</v>
      </c>
      <c r="G16" s="7">
        <v>4.4999999999999998E-2</v>
      </c>
      <c r="H16" s="7">
        <v>4.2999999999999997E-2</v>
      </c>
      <c r="I16" s="7">
        <v>4.8000000000000001E-2</v>
      </c>
      <c r="J16" s="7">
        <v>4.5999999999999999E-2</v>
      </c>
      <c r="K16" s="7">
        <v>4.3999999999999997E-2</v>
      </c>
      <c r="L16" s="7">
        <v>8.7999999999999995E-2</v>
      </c>
      <c r="M16" s="8">
        <v>9.9000000000000005E-2</v>
      </c>
      <c r="O16" s="2"/>
      <c r="P16" s="3">
        <f t="shared" si="1"/>
        <v>1.1999999999999997E-2</v>
      </c>
      <c r="Q16" s="3">
        <f t="shared" si="2"/>
        <v>0.16600000000000001</v>
      </c>
      <c r="R16" s="3">
        <f t="shared" si="3"/>
        <v>0.11899999999999999</v>
      </c>
      <c r="S16" s="3">
        <f t="shared" si="4"/>
        <v>0.124</v>
      </c>
      <c r="T16" s="3">
        <f t="shared" si="5"/>
        <v>0.11599999999999999</v>
      </c>
      <c r="U16" s="3">
        <f t="shared" si="6"/>
        <v>9.999999999999995E-3</v>
      </c>
      <c r="V16" s="3">
        <f t="shared" si="7"/>
        <v>9.999999999999995E-3</v>
      </c>
      <c r="W16" s="3">
        <f t="shared" si="8"/>
        <v>1.1000000000000003E-2</v>
      </c>
      <c r="X16" s="3">
        <f t="shared" si="9"/>
        <v>1.1999999999999997E-2</v>
      </c>
      <c r="Y16" s="3">
        <f t="shared" si="10"/>
        <v>9.999999999999995E-3</v>
      </c>
      <c r="Z16" s="3">
        <f t="shared" si="11"/>
        <v>5.3999999999999992E-2</v>
      </c>
      <c r="AA16" s="3">
        <f t="shared" si="12"/>
        <v>6.6000000000000003E-2</v>
      </c>
    </row>
    <row r="17" spans="1:27" x14ac:dyDescent="0.3">
      <c r="A17" s="2" t="s">
        <v>15</v>
      </c>
      <c r="B17" s="6">
        <v>4.3999999999999997E-2</v>
      </c>
      <c r="C17" s="7">
        <v>0.159</v>
      </c>
      <c r="D17" s="7">
        <v>0.128</v>
      </c>
      <c r="E17" s="7">
        <v>0.127</v>
      </c>
      <c r="F17" s="7">
        <v>0.11700000000000001</v>
      </c>
      <c r="G17" s="7">
        <v>6.7000000000000004E-2</v>
      </c>
      <c r="H17" s="7">
        <v>4.4999999999999998E-2</v>
      </c>
      <c r="I17" s="7">
        <v>4.8000000000000001E-2</v>
      </c>
      <c r="J17" s="7">
        <v>4.3999999999999997E-2</v>
      </c>
      <c r="K17" s="7">
        <v>4.7E-2</v>
      </c>
      <c r="L17" s="7">
        <v>7.8E-2</v>
      </c>
      <c r="M17" s="8">
        <v>7.9000000000000001E-2</v>
      </c>
      <c r="O17" s="2"/>
      <c r="P17" s="3">
        <f t="shared" si="1"/>
        <v>1.1999999999999997E-2</v>
      </c>
      <c r="Q17" s="3">
        <f t="shared" si="2"/>
        <v>0.125</v>
      </c>
      <c r="R17" s="3">
        <f t="shared" si="3"/>
        <v>8.8999999999999996E-2</v>
      </c>
      <c r="S17" s="3">
        <f t="shared" si="4"/>
        <v>9.4E-2</v>
      </c>
      <c r="T17" s="3">
        <f t="shared" si="5"/>
        <v>8.2000000000000003E-2</v>
      </c>
      <c r="U17" s="3">
        <f t="shared" si="6"/>
        <v>1.0000000000000009E-3</v>
      </c>
      <c r="V17" s="3">
        <f t="shared" si="7"/>
        <v>9.999999999999995E-3</v>
      </c>
      <c r="W17" s="3">
        <f t="shared" si="8"/>
        <v>1.1000000000000003E-2</v>
      </c>
      <c r="X17" s="3">
        <f t="shared" si="9"/>
        <v>1.0999999999999996E-2</v>
      </c>
      <c r="Y17" s="3">
        <f t="shared" si="10"/>
        <v>1.1000000000000003E-2</v>
      </c>
      <c r="Z17" s="3">
        <f t="shared" si="11"/>
        <v>4.2000000000000003E-2</v>
      </c>
      <c r="AA17" s="3">
        <f t="shared" si="12"/>
        <v>4.3999999999999997E-2</v>
      </c>
    </row>
    <row r="18" spans="1:27" x14ac:dyDescent="0.3">
      <c r="A18" s="2" t="s">
        <v>16</v>
      </c>
      <c r="B18" s="6">
        <v>4.5999999999999999E-2</v>
      </c>
      <c r="C18" s="7">
        <v>0.12</v>
      </c>
      <c r="D18" s="7">
        <v>9.7000000000000003E-2</v>
      </c>
      <c r="E18" s="7">
        <v>0.10299999999999999</v>
      </c>
      <c r="F18" s="7">
        <v>8.6999999999999994E-2</v>
      </c>
      <c r="G18" s="7">
        <v>5.6000000000000001E-2</v>
      </c>
      <c r="H18" s="7">
        <v>4.2999999999999997E-2</v>
      </c>
      <c r="I18" s="7">
        <v>4.2999999999999997E-2</v>
      </c>
      <c r="J18" s="7">
        <v>4.2999999999999997E-2</v>
      </c>
      <c r="K18" s="7">
        <v>4.3999999999999997E-2</v>
      </c>
      <c r="L18" s="7">
        <v>5.8999999999999997E-2</v>
      </c>
      <c r="M18" s="8">
        <v>6.0999999999999999E-2</v>
      </c>
      <c r="O18" s="2"/>
      <c r="P18" s="3">
        <f t="shared" si="1"/>
        <v>1.0999999999999996E-2</v>
      </c>
      <c r="Q18" s="3">
        <f t="shared" si="2"/>
        <v>8.4999999999999992E-2</v>
      </c>
      <c r="R18" s="3">
        <f t="shared" si="3"/>
        <v>5.9000000000000004E-2</v>
      </c>
      <c r="S18" s="3">
        <f t="shared" si="4"/>
        <v>6.8999999999999992E-2</v>
      </c>
      <c r="T18" s="3">
        <f t="shared" si="5"/>
        <v>5.2999999999999992E-2</v>
      </c>
      <c r="U18" s="3">
        <f t="shared" si="6"/>
        <v>-9.0000000000000011E-3</v>
      </c>
      <c r="V18" s="3">
        <f t="shared" si="7"/>
        <v>8.9999999999999941E-3</v>
      </c>
      <c r="W18" s="3">
        <f t="shared" si="8"/>
        <v>9.999999999999995E-3</v>
      </c>
      <c r="X18" s="3">
        <f t="shared" si="9"/>
        <v>8.9999999999999941E-3</v>
      </c>
      <c r="Y18" s="3">
        <f t="shared" si="10"/>
        <v>1.0999999999999996E-2</v>
      </c>
      <c r="Z18" s="3">
        <f t="shared" si="11"/>
        <v>2.4999999999999994E-2</v>
      </c>
      <c r="AA18" s="3">
        <f t="shared" si="12"/>
        <v>2.6999999999999996E-2</v>
      </c>
    </row>
    <row r="19" spans="1:27" x14ac:dyDescent="0.3">
      <c r="A19" s="2" t="s">
        <v>17</v>
      </c>
      <c r="B19" s="9">
        <v>4.3999999999999997E-2</v>
      </c>
      <c r="C19" s="10">
        <v>4.1000000000000002E-2</v>
      </c>
      <c r="D19" s="10">
        <v>4.2999999999999997E-2</v>
      </c>
      <c r="E19" s="10">
        <v>3.9E-2</v>
      </c>
      <c r="F19" s="10">
        <v>4.2000000000000003E-2</v>
      </c>
      <c r="G19" s="10">
        <v>5.0999999999999997E-2</v>
      </c>
      <c r="H19" s="10">
        <v>4.2000000000000003E-2</v>
      </c>
      <c r="I19" s="10">
        <v>0.04</v>
      </c>
      <c r="J19" s="10">
        <v>4.2999999999999997E-2</v>
      </c>
      <c r="K19" s="10">
        <v>4.4999999999999998E-2</v>
      </c>
      <c r="L19" s="10">
        <v>4.9000000000000002E-2</v>
      </c>
      <c r="M19" s="11">
        <v>4.7E-2</v>
      </c>
      <c r="O19" s="2"/>
      <c r="P19" s="3">
        <f t="shared" si="1"/>
        <v>9.999999999999995E-3</v>
      </c>
      <c r="Q19" s="3">
        <f t="shared" si="2"/>
        <v>1.0000000000000002E-2</v>
      </c>
      <c r="R19" s="3">
        <f t="shared" si="3"/>
        <v>1.0999999999999996E-2</v>
      </c>
      <c r="S19" s="3">
        <f t="shared" si="4"/>
        <v>9.0000000000000011E-3</v>
      </c>
      <c r="T19" s="3">
        <f t="shared" si="5"/>
        <v>9.0000000000000011E-3</v>
      </c>
      <c r="U19" s="3">
        <f t="shared" si="6"/>
        <v>-7.0000000000000062E-3</v>
      </c>
      <c r="V19" s="3">
        <f t="shared" si="7"/>
        <v>1.0000000000000002E-2</v>
      </c>
      <c r="W19" s="3">
        <f t="shared" si="8"/>
        <v>1.0000000000000002E-2</v>
      </c>
      <c r="X19" s="3">
        <f t="shared" si="9"/>
        <v>9.999999999999995E-3</v>
      </c>
      <c r="Y19" s="3">
        <f t="shared" si="10"/>
        <v>1.0999999999999996E-2</v>
      </c>
      <c r="Z19" s="3">
        <f t="shared" si="11"/>
        <v>1.3000000000000005E-2</v>
      </c>
      <c r="AA19" s="3">
        <f t="shared" si="12"/>
        <v>1.1000000000000003E-2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3.4000000000000002E-2</v>
      </c>
      <c r="C23" s="4">
        <v>3.4000000000000002E-2</v>
      </c>
      <c r="D23" s="4">
        <v>3.4000000000000002E-2</v>
      </c>
      <c r="E23" s="4">
        <v>3.3000000000000002E-2</v>
      </c>
      <c r="F23" s="4">
        <v>3.2000000000000001E-2</v>
      </c>
      <c r="G23" s="4">
        <v>3.5000000000000003E-2</v>
      </c>
      <c r="H23" s="4">
        <v>3.3000000000000002E-2</v>
      </c>
      <c r="I23" s="4">
        <v>3.1E-2</v>
      </c>
      <c r="J23" s="4">
        <v>0.03</v>
      </c>
      <c r="K23" s="4">
        <v>3.2000000000000001E-2</v>
      </c>
      <c r="L23" s="4">
        <v>3.1E-2</v>
      </c>
      <c r="M23" s="5">
        <v>0.03</v>
      </c>
      <c r="O23" s="2"/>
      <c r="P23" s="12">
        <f>P12-AVERAGE($P$19:$AA$19)</f>
        <v>1.9083333333333334E-2</v>
      </c>
      <c r="Q23" s="12">
        <f t="shared" ref="Q23:AA23" si="13">Q12-AVERAGE($P$19:$AA$19)</f>
        <v>0.33808333333333329</v>
      </c>
      <c r="R23" s="12">
        <f t="shared" si="13"/>
        <v>0.28208333333333335</v>
      </c>
      <c r="S23" s="12">
        <f t="shared" si="13"/>
        <v>0.28708333333333336</v>
      </c>
      <c r="T23" s="12">
        <f t="shared" si="13"/>
        <v>0.27908333333333335</v>
      </c>
      <c r="U23" s="12">
        <f t="shared" si="13"/>
        <v>3.5083333333333334E-2</v>
      </c>
      <c r="V23" s="12">
        <f t="shared" si="13"/>
        <v>1.2083333333333333E-2</v>
      </c>
      <c r="W23" s="12">
        <f t="shared" si="13"/>
        <v>7.0833333333333356E-3</v>
      </c>
      <c r="X23" s="12">
        <f t="shared" si="13"/>
        <v>1.6083333333333338E-2</v>
      </c>
      <c r="Y23" s="12">
        <f t="shared" si="13"/>
        <v>9.0833333333333374E-3</v>
      </c>
      <c r="Z23" s="12">
        <f t="shared" si="13"/>
        <v>0.21808333333333335</v>
      </c>
      <c r="AA23" s="12">
        <f t="shared" si="13"/>
        <v>0.23508333333333337</v>
      </c>
    </row>
    <row r="24" spans="1:27" x14ac:dyDescent="0.3">
      <c r="A24" s="2" t="s">
        <v>11</v>
      </c>
      <c r="B24" s="6">
        <v>3.2000000000000001E-2</v>
      </c>
      <c r="C24" s="7">
        <v>3.3000000000000002E-2</v>
      </c>
      <c r="D24" s="7">
        <v>3.3000000000000002E-2</v>
      </c>
      <c r="E24" s="7">
        <v>3.3000000000000002E-2</v>
      </c>
      <c r="F24" s="7">
        <v>3.3000000000000002E-2</v>
      </c>
      <c r="G24" s="7">
        <v>3.1E-2</v>
      </c>
      <c r="H24" s="7">
        <v>3.1E-2</v>
      </c>
      <c r="I24" s="7">
        <v>3.2000000000000001E-2</v>
      </c>
      <c r="J24" s="7">
        <v>3.3000000000000002E-2</v>
      </c>
      <c r="K24" s="7">
        <v>3.3000000000000002E-2</v>
      </c>
      <c r="L24" s="7">
        <v>3.4000000000000002E-2</v>
      </c>
      <c r="M24" s="8">
        <v>3.3000000000000002E-2</v>
      </c>
      <c r="O24" s="2"/>
      <c r="P24" s="12">
        <f t="shared" ref="P24:AA24" si="14">P13-AVERAGE($P$19:$AA$19)</f>
        <v>1.2083333333333333E-2</v>
      </c>
      <c r="Q24" s="12">
        <f t="shared" si="14"/>
        <v>0.25608333333333333</v>
      </c>
      <c r="R24" s="12">
        <f t="shared" si="14"/>
        <v>0.23608333333333337</v>
      </c>
      <c r="S24" s="12">
        <f t="shared" si="14"/>
        <v>0.25108333333333333</v>
      </c>
      <c r="T24" s="12">
        <f t="shared" si="14"/>
        <v>0.23208333333333336</v>
      </c>
      <c r="U24" s="12">
        <f t="shared" si="14"/>
        <v>1.7083333333333339E-2</v>
      </c>
      <c r="V24" s="12">
        <f t="shared" si="14"/>
        <v>5.0833333333333338E-3</v>
      </c>
      <c r="W24" s="12">
        <f t="shared" si="14"/>
        <v>4.0833333333333329E-3</v>
      </c>
      <c r="X24" s="12">
        <f t="shared" si="14"/>
        <v>8.0833333333333365E-3</v>
      </c>
      <c r="Y24" s="12">
        <f t="shared" si="14"/>
        <v>4.0833333333333329E-3</v>
      </c>
      <c r="Z24" s="12">
        <f t="shared" si="14"/>
        <v>0.16008333333333336</v>
      </c>
      <c r="AA24" s="12">
        <f t="shared" si="14"/>
        <v>0.17608333333333334</v>
      </c>
    </row>
    <row r="25" spans="1:27" x14ac:dyDescent="0.3">
      <c r="A25" s="2" t="s">
        <v>12</v>
      </c>
      <c r="B25" s="6">
        <v>3.2000000000000001E-2</v>
      </c>
      <c r="C25" s="7">
        <v>3.3000000000000002E-2</v>
      </c>
      <c r="D25" s="7">
        <v>3.2000000000000001E-2</v>
      </c>
      <c r="E25" s="7">
        <v>3.2000000000000001E-2</v>
      </c>
      <c r="F25" s="7">
        <v>3.3000000000000002E-2</v>
      </c>
      <c r="G25" s="7">
        <v>3.2000000000000001E-2</v>
      </c>
      <c r="H25" s="7">
        <v>3.4000000000000002E-2</v>
      </c>
      <c r="I25" s="7">
        <v>3.3000000000000002E-2</v>
      </c>
      <c r="J25" s="7">
        <v>3.4000000000000002E-2</v>
      </c>
      <c r="K25" s="7">
        <v>3.4000000000000002E-2</v>
      </c>
      <c r="L25" s="7">
        <v>5.0999999999999997E-2</v>
      </c>
      <c r="M25" s="8">
        <v>3.1E-2</v>
      </c>
      <c r="O25" s="2"/>
      <c r="P25" s="12">
        <f t="shared" ref="P25:AA25" si="15">P14-AVERAGE($P$19:$AA$19)</f>
        <v>8.0833333333333365E-3</v>
      </c>
      <c r="Q25" s="12">
        <f t="shared" si="15"/>
        <v>0.22408333333333336</v>
      </c>
      <c r="R25" s="12">
        <f t="shared" si="15"/>
        <v>0.19708333333333333</v>
      </c>
      <c r="S25" s="12">
        <f t="shared" si="15"/>
        <v>0.20308333333333334</v>
      </c>
      <c r="T25" s="12">
        <f t="shared" si="15"/>
        <v>0.18808333333333335</v>
      </c>
      <c r="U25" s="12">
        <f t="shared" si="15"/>
        <v>1.0083333333333331E-2</v>
      </c>
      <c r="V25" s="12">
        <f t="shared" si="15"/>
        <v>7.0833333333333356E-3</v>
      </c>
      <c r="W25" s="12">
        <f t="shared" si="15"/>
        <v>3.083333333333332E-3</v>
      </c>
      <c r="X25" s="12">
        <f t="shared" si="15"/>
        <v>5.0833333333333338E-3</v>
      </c>
      <c r="Y25" s="12">
        <f t="shared" si="15"/>
        <v>3.083333333333332E-3</v>
      </c>
      <c r="Z25" s="12">
        <f t="shared" si="15"/>
        <v>0.11708333333333333</v>
      </c>
      <c r="AA25" s="12">
        <f t="shared" si="15"/>
        <v>0.13308333333333333</v>
      </c>
    </row>
    <row r="26" spans="1:27" x14ac:dyDescent="0.3">
      <c r="A26" s="2" t="s">
        <v>13</v>
      </c>
      <c r="B26" s="6">
        <v>3.2000000000000001E-2</v>
      </c>
      <c r="C26" s="7">
        <v>3.1E-2</v>
      </c>
      <c r="D26" s="7">
        <v>0.03</v>
      </c>
      <c r="E26" s="7">
        <v>3.1E-2</v>
      </c>
      <c r="F26" s="7">
        <v>3.1E-2</v>
      </c>
      <c r="G26" s="7">
        <v>3.2000000000000001E-2</v>
      </c>
      <c r="H26" s="7">
        <v>3.2000000000000001E-2</v>
      </c>
      <c r="I26" s="7">
        <v>2.9000000000000001E-2</v>
      </c>
      <c r="J26" s="7">
        <v>3.2000000000000001E-2</v>
      </c>
      <c r="K26" s="7">
        <v>3.3000000000000002E-2</v>
      </c>
      <c r="L26" s="7">
        <v>3.3000000000000002E-2</v>
      </c>
      <c r="M26" s="8">
        <v>3.1E-2</v>
      </c>
      <c r="O26" s="2"/>
      <c r="P26" s="12">
        <f t="shared" ref="P26:AA26" si="16">P15-AVERAGE($P$19:$AA$19)</f>
        <v>4.0833333333333329E-3</v>
      </c>
      <c r="Q26" s="12">
        <f t="shared" si="16"/>
        <v>0.18508333333333335</v>
      </c>
      <c r="R26" s="12">
        <f t="shared" si="16"/>
        <v>0.14808333333333334</v>
      </c>
      <c r="S26" s="12">
        <f t="shared" si="16"/>
        <v>0.16808333333333333</v>
      </c>
      <c r="T26" s="12">
        <f t="shared" si="16"/>
        <v>0.14408333333333334</v>
      </c>
      <c r="U26" s="12">
        <f t="shared" si="16"/>
        <v>6.0833333333333347E-3</v>
      </c>
      <c r="V26" s="12">
        <f t="shared" si="16"/>
        <v>4.0833333333333329E-3</v>
      </c>
      <c r="W26" s="12">
        <f t="shared" si="16"/>
        <v>3.0833333333333355E-3</v>
      </c>
      <c r="X26" s="12">
        <f t="shared" si="16"/>
        <v>3.083333333333332E-3</v>
      </c>
      <c r="Y26" s="12">
        <f t="shared" si="16"/>
        <v>3.083333333333332E-3</v>
      </c>
      <c r="Z26" s="12">
        <f t="shared" si="16"/>
        <v>7.8083333333333324E-2</v>
      </c>
      <c r="AA26" s="12">
        <f t="shared" si="16"/>
        <v>8.3083333333333328E-2</v>
      </c>
    </row>
    <row r="27" spans="1:27" x14ac:dyDescent="0.3">
      <c r="A27" s="2" t="s">
        <v>14</v>
      </c>
      <c r="B27" s="6">
        <v>3.3000000000000002E-2</v>
      </c>
      <c r="C27" s="7">
        <v>3.4000000000000002E-2</v>
      </c>
      <c r="D27" s="7">
        <v>3.3000000000000002E-2</v>
      </c>
      <c r="E27" s="7">
        <v>3.4000000000000002E-2</v>
      </c>
      <c r="F27" s="7">
        <v>3.3000000000000002E-2</v>
      </c>
      <c r="G27" s="7">
        <v>3.5000000000000003E-2</v>
      </c>
      <c r="H27" s="7">
        <v>3.3000000000000002E-2</v>
      </c>
      <c r="I27" s="7">
        <v>3.6999999999999998E-2</v>
      </c>
      <c r="J27" s="7">
        <v>3.4000000000000002E-2</v>
      </c>
      <c r="K27" s="7">
        <v>3.4000000000000002E-2</v>
      </c>
      <c r="L27" s="7">
        <v>3.4000000000000002E-2</v>
      </c>
      <c r="M27" s="8">
        <v>3.3000000000000002E-2</v>
      </c>
      <c r="O27" s="2"/>
      <c r="P27" s="12">
        <f t="shared" ref="P27:AA27" si="17">P16-AVERAGE($P$19:$AA$19)</f>
        <v>3.083333333333332E-3</v>
      </c>
      <c r="Q27" s="12">
        <f t="shared" si="17"/>
        <v>0.15708333333333335</v>
      </c>
      <c r="R27" s="12">
        <f t="shared" si="17"/>
        <v>0.11008333333333332</v>
      </c>
      <c r="S27" s="12">
        <f t="shared" si="17"/>
        <v>0.11508333333333333</v>
      </c>
      <c r="T27" s="12">
        <f t="shared" si="17"/>
        <v>0.10708333333333332</v>
      </c>
      <c r="U27" s="12">
        <f t="shared" si="17"/>
        <v>1.0833333333333302E-3</v>
      </c>
      <c r="V27" s="12">
        <f t="shared" si="17"/>
        <v>1.0833333333333302E-3</v>
      </c>
      <c r="W27" s="12">
        <f t="shared" si="17"/>
        <v>2.0833333333333381E-3</v>
      </c>
      <c r="X27" s="12">
        <f t="shared" si="17"/>
        <v>3.083333333333332E-3</v>
      </c>
      <c r="Y27" s="12">
        <f t="shared" si="17"/>
        <v>1.0833333333333302E-3</v>
      </c>
      <c r="Z27" s="12">
        <f t="shared" si="17"/>
        <v>4.5083333333333329E-2</v>
      </c>
      <c r="AA27" s="12">
        <f t="shared" si="17"/>
        <v>5.708333333333334E-2</v>
      </c>
    </row>
    <row r="28" spans="1:27" x14ac:dyDescent="0.3">
      <c r="A28" s="2" t="s">
        <v>15</v>
      </c>
      <c r="B28" s="6">
        <v>3.2000000000000001E-2</v>
      </c>
      <c r="C28" s="7">
        <v>3.4000000000000002E-2</v>
      </c>
      <c r="D28" s="7">
        <v>3.9E-2</v>
      </c>
      <c r="E28" s="7">
        <v>3.3000000000000002E-2</v>
      </c>
      <c r="F28" s="7">
        <v>3.5000000000000003E-2</v>
      </c>
      <c r="G28" s="7">
        <v>6.6000000000000003E-2</v>
      </c>
      <c r="H28" s="7">
        <v>3.5000000000000003E-2</v>
      </c>
      <c r="I28" s="7">
        <v>3.6999999999999998E-2</v>
      </c>
      <c r="J28" s="7">
        <v>3.3000000000000002E-2</v>
      </c>
      <c r="K28" s="7">
        <v>3.5999999999999997E-2</v>
      </c>
      <c r="L28" s="7">
        <v>3.5999999999999997E-2</v>
      </c>
      <c r="M28" s="8">
        <v>3.5000000000000003E-2</v>
      </c>
      <c r="O28" s="2"/>
      <c r="P28" s="12">
        <f t="shared" ref="P28:AA28" si="18">P17-AVERAGE($P$19:$AA$19)</f>
        <v>3.083333333333332E-3</v>
      </c>
      <c r="Q28" s="12">
        <f t="shared" si="18"/>
        <v>0.11608333333333333</v>
      </c>
      <c r="R28" s="12">
        <f t="shared" si="18"/>
        <v>8.0083333333333326E-2</v>
      </c>
      <c r="S28" s="12">
        <f t="shared" si="18"/>
        <v>8.508333333333333E-2</v>
      </c>
      <c r="T28" s="12">
        <f t="shared" si="18"/>
        <v>7.3083333333333333E-2</v>
      </c>
      <c r="U28" s="12">
        <f t="shared" si="18"/>
        <v>-7.9166666666666639E-3</v>
      </c>
      <c r="V28" s="12">
        <f t="shared" si="18"/>
        <v>1.0833333333333302E-3</v>
      </c>
      <c r="W28" s="12">
        <f t="shared" si="18"/>
        <v>2.0833333333333381E-3</v>
      </c>
      <c r="X28" s="12">
        <f t="shared" si="18"/>
        <v>2.0833333333333311E-3</v>
      </c>
      <c r="Y28" s="12">
        <f t="shared" si="18"/>
        <v>2.0833333333333381E-3</v>
      </c>
      <c r="Z28" s="12">
        <f t="shared" si="18"/>
        <v>3.308333333333334E-2</v>
      </c>
      <c r="AA28" s="12">
        <f t="shared" si="18"/>
        <v>3.5083333333333334E-2</v>
      </c>
    </row>
    <row r="29" spans="1:27" x14ac:dyDescent="0.3">
      <c r="A29" s="2" t="s">
        <v>16</v>
      </c>
      <c r="B29" s="6">
        <v>3.5000000000000003E-2</v>
      </c>
      <c r="C29" s="7">
        <v>3.5000000000000003E-2</v>
      </c>
      <c r="D29" s="7">
        <v>3.7999999999999999E-2</v>
      </c>
      <c r="E29" s="7">
        <v>3.4000000000000002E-2</v>
      </c>
      <c r="F29" s="7">
        <v>3.4000000000000002E-2</v>
      </c>
      <c r="G29" s="7">
        <v>6.5000000000000002E-2</v>
      </c>
      <c r="H29" s="7">
        <v>3.4000000000000002E-2</v>
      </c>
      <c r="I29" s="7">
        <v>3.3000000000000002E-2</v>
      </c>
      <c r="J29" s="7">
        <v>3.4000000000000002E-2</v>
      </c>
      <c r="K29" s="7">
        <v>3.3000000000000002E-2</v>
      </c>
      <c r="L29" s="7">
        <v>3.4000000000000002E-2</v>
      </c>
      <c r="M29" s="8">
        <v>3.4000000000000002E-2</v>
      </c>
      <c r="O29" s="2"/>
      <c r="P29" s="12">
        <f t="shared" ref="P29:AA29" si="19">P18-AVERAGE($P$19:$AA$19)</f>
        <v>2.0833333333333311E-3</v>
      </c>
      <c r="Q29" s="12">
        <f t="shared" si="19"/>
        <v>7.6083333333333322E-2</v>
      </c>
      <c r="R29" s="12">
        <f t="shared" si="19"/>
        <v>5.0083333333333341E-2</v>
      </c>
      <c r="S29" s="12">
        <f t="shared" si="19"/>
        <v>6.0083333333333329E-2</v>
      </c>
      <c r="T29" s="12">
        <f t="shared" si="19"/>
        <v>4.4083333333333329E-2</v>
      </c>
      <c r="U29" s="12">
        <f t="shared" si="19"/>
        <v>-1.7916666666666664E-2</v>
      </c>
      <c r="V29" s="12">
        <f t="shared" si="19"/>
        <v>8.333333333332936E-5</v>
      </c>
      <c r="W29" s="12">
        <f t="shared" si="19"/>
        <v>1.0833333333333302E-3</v>
      </c>
      <c r="X29" s="12">
        <f t="shared" si="19"/>
        <v>8.333333333332936E-5</v>
      </c>
      <c r="Y29" s="12">
        <f t="shared" si="19"/>
        <v>2.0833333333333311E-3</v>
      </c>
      <c r="Z29" s="12">
        <f t="shared" si="19"/>
        <v>1.6083333333333331E-2</v>
      </c>
      <c r="AA29" s="12">
        <f t="shared" si="19"/>
        <v>1.8083333333333333E-2</v>
      </c>
    </row>
    <row r="30" spans="1:27" x14ac:dyDescent="0.3">
      <c r="A30" s="2" t="s">
        <v>17</v>
      </c>
      <c r="B30" s="9">
        <v>3.4000000000000002E-2</v>
      </c>
      <c r="C30" s="10">
        <v>3.1E-2</v>
      </c>
      <c r="D30" s="10">
        <v>3.2000000000000001E-2</v>
      </c>
      <c r="E30" s="10">
        <v>0.03</v>
      </c>
      <c r="F30" s="10">
        <v>3.3000000000000002E-2</v>
      </c>
      <c r="G30" s="10">
        <v>5.8000000000000003E-2</v>
      </c>
      <c r="H30" s="10">
        <v>3.2000000000000001E-2</v>
      </c>
      <c r="I30" s="10">
        <v>0.03</v>
      </c>
      <c r="J30" s="10">
        <v>3.3000000000000002E-2</v>
      </c>
      <c r="K30" s="10">
        <v>3.4000000000000002E-2</v>
      </c>
      <c r="L30" s="10">
        <v>3.5999999999999997E-2</v>
      </c>
      <c r="M30" s="11">
        <v>3.5999999999999997E-2</v>
      </c>
      <c r="O30" s="2"/>
      <c r="P30" s="9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2017-02-08T15:54:11Z</dcterms:created>
  <dcterms:modified xsi:type="dcterms:W3CDTF">2017-02-09T11:01:09Z</dcterms:modified>
</cp:coreProperties>
</file>